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123" documentId="11_F25DC773A252ABDACC10485A311F5E425ADE58E8" xr6:coauthVersionLast="47" xr6:coauthVersionMax="47" xr10:uidLastSave="{319B7317-BDCC-479F-8954-CD8BDCFE35D1}"/>
  <bookViews>
    <workbookView xWindow="-120" yWindow="-120" windowWidth="29010" windowHeight="13320" activeTab="1" xr2:uid="{00000000-000D-0000-FFFF-FFFF00000000}"/>
  </bookViews>
  <sheets>
    <sheet name="Q49" sheetId="1" r:id="rId1"/>
    <sheet name="Q49 Answ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4" i="2"/>
  <c r="F7" i="2"/>
  <c r="F6" i="2"/>
  <c r="F5" i="2"/>
  <c r="F4" i="2"/>
  <c r="D5" i="2"/>
  <c r="D6" i="2"/>
  <c r="D7" i="2"/>
  <c r="D8" i="2"/>
  <c r="D4" i="2"/>
  <c r="E8" i="2"/>
  <c r="C8" i="2"/>
  <c r="E8" i="1"/>
  <c r="C8" i="1"/>
</calcChain>
</file>

<file path=xl/sharedStrings.xml><?xml version="1.0" encoding="utf-8"?>
<sst xmlns="http://schemas.openxmlformats.org/spreadsheetml/2006/main" count="25" uniqueCount="13">
  <si>
    <t>Item</t>
  </si>
  <si>
    <t>Original</t>
  </si>
  <si>
    <t>Flexed</t>
  </si>
  <si>
    <t>Actual</t>
  </si>
  <si>
    <t>Variance</t>
  </si>
  <si>
    <t>Report</t>
  </si>
  <si>
    <t>Units sold</t>
  </si>
  <si>
    <t>Sales revenue</t>
  </si>
  <si>
    <t>Direct materials</t>
  </si>
  <si>
    <t>Direct labour</t>
  </si>
  <si>
    <t>Fixed overheads</t>
  </si>
  <si>
    <t>Operating profit</t>
  </si>
  <si>
    <t>Original version below, show formulas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</si>
</sst>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0" fillId="0" borderId="0" xfId="0" applyNumberFormat="1"/>
    <xf numFmtId="1" fontId="0" fillId="2" borderId="0" xfId="0" applyNumberFormat="1" applyFill="1"/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4" fontId="0" fillId="0" borderId="0" xfId="0" applyNumberFormat="1" applyBorder="1" applyAlignment="1">
      <alignment horizontal="right"/>
    </xf>
    <xf numFmtId="4" fontId="0" fillId="2" borderId="0" xfId="0" applyNumberFormat="1" applyFill="1" applyBorder="1" applyAlignment="1">
      <alignment horizontal="right"/>
    </xf>
    <xf numFmtId="4" fontId="0" fillId="2" borderId="2" xfId="0" applyNumberFormat="1" applyFill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4" fontId="0" fillId="0" borderId="11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2" borderId="4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595312</xdr:colOff>
      <xdr:row>11</xdr:row>
      <xdr:rowOff>180975</xdr:rowOff>
    </xdr:from>
    <xdr:to>
      <xdr:col>3</xdr:col>
      <xdr:colOff>233710</xdr:colOff>
      <xdr:row>19</xdr:row>
      <xdr:rowOff>162135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E2E154-BBD0-EE6C-8263-836EAFB15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2295525"/>
          <a:ext cx="4991796" cy="1505160"/>
        </a:xfrm>
        <a:prstGeom prst="rect">
          <a:avLst/>
        </a:prstGeom>
      </xdr:spPr>
    </xdr:pic>
    <xdr:clientData/>
  </xdr:twoCellAnchor>
  <xdr:twoCellAnchor>
    <xdr:from>
      <xdr:col>3</xdr:col>
      <xdr:colOff>352424</xdr:colOff>
      <xdr:row>12</xdr:row>
      <xdr:rowOff>57150</xdr:rowOff>
    </xdr:from>
    <xdr:to>
      <xdr:col>5</xdr:col>
      <xdr:colOff>476249</xdr:colOff>
      <xdr:row>17</xdr:row>
      <xdr:rowOff>28575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DB1B5C8-917F-CACA-9936-E4DD4F4395C1}"/>
            </a:ext>
          </a:extLst>
        </xdr:cNvPr>
        <xdr:cNvSpPr txBox="1"/>
      </xdr:nvSpPr>
      <xdr:spPr>
        <a:xfrm>
          <a:off x="6419849" y="2362200"/>
          <a:ext cx="2952750" cy="923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Note: any formula that gives the correct</a:t>
          </a:r>
          <a:r>
            <a:rPr lang="en-GB" sz="1100" baseline="0"/>
            <a:t> answer is acceptable.</a:t>
          </a:r>
        </a:p>
        <a:p>
          <a:endParaRPr lang="en-GB" sz="1100" baseline="0"/>
        </a:p>
        <a:p>
          <a:r>
            <a:rPr lang="en-GB" sz="1100" baseline="0"/>
            <a:t>IF statements must provide the correct YES/NO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8"/>
  <sheetViews>
    <sheetView workbookViewId="0">
      <selection activeCell="B2" sqref="B2:G8"/>
    </sheetView>
  </sheetViews>
  <sheetFormatPr defaultRowHeight="15" x14ac:dyDescent="0.25"/>
  <cols>
    <col min="2" max="2" width="25.42578125" customWidth="1"/>
  </cols>
  <sheetData>
    <row r="2" spans="2:7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2:7" x14ac:dyDescent="0.25">
      <c r="B3" t="s">
        <v>6</v>
      </c>
      <c r="C3" s="1">
        <v>20000</v>
      </c>
      <c r="D3" s="1">
        <v>22000</v>
      </c>
      <c r="E3" s="1">
        <v>21000</v>
      </c>
      <c r="F3" s="2"/>
      <c r="G3" s="2"/>
    </row>
    <row r="4" spans="2:7" x14ac:dyDescent="0.25">
      <c r="B4" t="s">
        <v>7</v>
      </c>
      <c r="C4" s="1">
        <v>180000</v>
      </c>
      <c r="D4" s="1"/>
      <c r="E4" s="1">
        <v>205000</v>
      </c>
      <c r="F4" s="1"/>
      <c r="G4" s="1"/>
    </row>
    <row r="5" spans="2:7" x14ac:dyDescent="0.25">
      <c r="B5" t="s">
        <v>8</v>
      </c>
      <c r="C5" s="1">
        <v>50000</v>
      </c>
      <c r="D5" s="1"/>
      <c r="E5" s="1">
        <v>57000</v>
      </c>
      <c r="F5" s="1"/>
      <c r="G5" s="1"/>
    </row>
    <row r="6" spans="2:7" x14ac:dyDescent="0.25">
      <c r="B6" t="s">
        <v>9</v>
      </c>
      <c r="C6" s="1">
        <v>40000</v>
      </c>
      <c r="D6" s="1"/>
      <c r="E6" s="1">
        <v>39000</v>
      </c>
      <c r="F6" s="1"/>
      <c r="G6" s="1"/>
    </row>
    <row r="7" spans="2:7" x14ac:dyDescent="0.25">
      <c r="B7" t="s">
        <v>10</v>
      </c>
      <c r="C7" s="1">
        <v>30000</v>
      </c>
      <c r="D7" s="1"/>
      <c r="E7" s="1">
        <v>38000</v>
      </c>
      <c r="F7" s="1"/>
      <c r="G7" s="1"/>
    </row>
    <row r="8" spans="2:7" x14ac:dyDescent="0.25">
      <c r="B8" t="s">
        <v>11</v>
      </c>
      <c r="C8" s="1">
        <f>C4-C5-C6-C7</f>
        <v>60000</v>
      </c>
      <c r="D8" s="1"/>
      <c r="E8" s="1">
        <f>E4-E5-E6-E7</f>
        <v>71000</v>
      </c>
      <c r="F8" s="2"/>
      <c r="G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7F241-4DBC-490A-904B-9ECD8BD91D7A}">
  <dimension ref="B2:G11"/>
  <sheetViews>
    <sheetView showFormulas="1" tabSelected="1" workbookViewId="0">
      <selection activeCell="F16" sqref="F16"/>
    </sheetView>
  </sheetViews>
  <sheetFormatPr defaultRowHeight="15" x14ac:dyDescent="0.25"/>
  <cols>
    <col min="2" max="2" width="22.140625" customWidth="1"/>
    <col min="3" max="3" width="11.5703125" customWidth="1"/>
    <col min="4" max="5" width="10.140625" bestFit="1" customWidth="1"/>
    <col min="6" max="6" width="9.5703125" bestFit="1" customWidth="1"/>
  </cols>
  <sheetData>
    <row r="2" spans="2:7" ht="15.75" x14ac:dyDescent="0.25"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5" t="s">
        <v>5</v>
      </c>
    </row>
    <row r="3" spans="2:7" x14ac:dyDescent="0.25">
      <c r="B3" s="6" t="s">
        <v>6</v>
      </c>
      <c r="C3" s="9">
        <v>20000</v>
      </c>
      <c r="D3" s="9">
        <v>22000</v>
      </c>
      <c r="E3" s="9">
        <v>21000</v>
      </c>
      <c r="F3" s="10"/>
      <c r="G3" s="11"/>
    </row>
    <row r="4" spans="2:7" x14ac:dyDescent="0.25">
      <c r="B4" s="6" t="s">
        <v>7</v>
      </c>
      <c r="C4" s="9">
        <v>180000</v>
      </c>
      <c r="D4" s="9">
        <f>C4*1.1</f>
        <v>198000.00000000003</v>
      </c>
      <c r="E4" s="9">
        <v>205000</v>
      </c>
      <c r="F4" s="9">
        <f>E4-D4</f>
        <v>6999.9999999999709</v>
      </c>
      <c r="G4" s="12" t="str">
        <f>IF(F4&lt;0,"YES","NO")</f>
        <v>NO</v>
      </c>
    </row>
    <row r="5" spans="2:7" x14ac:dyDescent="0.25">
      <c r="B5" s="6" t="s">
        <v>8</v>
      </c>
      <c r="C5" s="9">
        <v>50000</v>
      </c>
      <c r="D5" s="9">
        <f t="shared" ref="D5:D8" si="0">C5*1.1</f>
        <v>55000.000000000007</v>
      </c>
      <c r="E5" s="9">
        <v>57000</v>
      </c>
      <c r="F5" s="9">
        <f>D5-E5</f>
        <v>-1999.9999999999927</v>
      </c>
      <c r="G5" s="12" t="str">
        <f t="shared" ref="G5:G7" si="1">IF(F5&lt;0,"YES","NO")</f>
        <v>YES</v>
      </c>
    </row>
    <row r="6" spans="2:7" x14ac:dyDescent="0.25">
      <c r="B6" s="6" t="s">
        <v>9</v>
      </c>
      <c r="C6" s="9">
        <v>40000</v>
      </c>
      <c r="D6" s="9">
        <f t="shared" si="0"/>
        <v>44000</v>
      </c>
      <c r="E6" s="9">
        <v>39000</v>
      </c>
      <c r="F6" s="9">
        <f>D6-E6</f>
        <v>5000</v>
      </c>
      <c r="G6" s="12" t="str">
        <f t="shared" si="1"/>
        <v>NO</v>
      </c>
    </row>
    <row r="7" spans="2:7" ht="15.75" thickBot="1" x14ac:dyDescent="0.3">
      <c r="B7" s="7" t="s">
        <v>10</v>
      </c>
      <c r="C7" s="13">
        <v>30000</v>
      </c>
      <c r="D7" s="13">
        <f t="shared" si="0"/>
        <v>33000</v>
      </c>
      <c r="E7" s="13">
        <v>38000</v>
      </c>
      <c r="F7" s="13">
        <f>D7-E7</f>
        <v>-5000</v>
      </c>
      <c r="G7" s="14" t="str">
        <f t="shared" si="1"/>
        <v>YES</v>
      </c>
    </row>
    <row r="8" spans="2:7" x14ac:dyDescent="0.25">
      <c r="B8" s="8" t="s">
        <v>11</v>
      </c>
      <c r="C8" s="15">
        <f>C4-C5-C6-C7</f>
        <v>60000</v>
      </c>
      <c r="D8" s="15">
        <f t="shared" si="0"/>
        <v>66000</v>
      </c>
      <c r="E8" s="15">
        <f>E4-E5-E6-E7</f>
        <v>71000</v>
      </c>
      <c r="F8" s="16"/>
      <c r="G8" s="17"/>
    </row>
    <row r="11" spans="2:7" x14ac:dyDescent="0.25">
      <c r="B11" s="18" t="s">
        <v>12</v>
      </c>
      <c r="C11" s="18"/>
      <c r="D11" s="18"/>
    </row>
  </sheetData>
  <mergeCells count="1">
    <mergeCell ref="B11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Q49</vt:lpstr>
      <vt:lpstr>Q49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2015-06-05T18:17:20Z</dcterms:created>
  <dcterms:modified xsi:type="dcterms:W3CDTF">2026-08-28T13:23:27Z</dcterms:modified>
</cp:coreProperties>
</file>